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data" ContentType="application/vnd.openxmlformats-officedocument.model+data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dkcphfs006\project\PD\18.1954.48\03_Documentation\01 Nivå Teglsøerne\1 Certificering\ENV 1.1\KS-mappe\5. EPDer\"/>
    </mc:Choice>
  </mc:AlternateContent>
  <xr:revisionPtr revIDLastSave="0" documentId="13_ncr:1_{47FB2C8A-5C34-4785-8C4B-AE843A6E58DD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100 mm" sheetId="4" r:id="rId1"/>
    <sheet name="150 mm" sheetId="3" r:id="rId2"/>
    <sheet name="220 mm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21  Page 9_0a5b367a-69f7-471b-be57-baaf0ca06796" name="Table021  Page 9" connection="Query - Table021 (Page 9)"/>
          <x15:modelTable id="Table015  Page 6_4f299df5-e870-4718-a5f4-770d0b64fba2" name="Table015  Page 6" connection="Query - Table015 (Page 6)"/>
          <x15:modelTable id="Table016  Page 7_e46f81d2-4423-4f4e-aaab-11a2e3c24a0e" name="Table016  Page 7" connection="Query - Table016 (Page 7)"/>
          <x15:modelTable id="Table015  Page 6   2_cc69b411-29ad-45ae-af44-8ec14612c083" name="Table015  Page 6   2" connection="Query - Table015 (Page 6) (2)"/>
          <x15:modelTable id="Table016  Page 7   2_b8d7f939-e3bf-401d-bb72-2ac1a46cffde" name="Table016  Page 7   2" connection="Query - Table016 (Page 7) (2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4" l="1"/>
  <c r="E31" i="4"/>
  <c r="E30" i="4"/>
  <c r="E29" i="4"/>
  <c r="E23" i="4"/>
  <c r="E24" i="4"/>
  <c r="E25" i="4"/>
  <c r="E26" i="4"/>
  <c r="E27" i="4"/>
  <c r="E28" i="4"/>
  <c r="E22" i="4"/>
  <c r="D32" i="4"/>
  <c r="D31" i="4"/>
  <c r="D30" i="4"/>
  <c r="D29" i="4"/>
  <c r="D23" i="4"/>
  <c r="D24" i="4"/>
  <c r="D25" i="4"/>
  <c r="D26" i="4"/>
  <c r="D27" i="4"/>
  <c r="D28" i="4"/>
  <c r="D22" i="4"/>
  <c r="C32" i="4"/>
  <c r="C31" i="4"/>
  <c r="C30" i="4"/>
  <c r="C29" i="4"/>
  <c r="C23" i="4"/>
  <c r="C24" i="4"/>
  <c r="C25" i="4"/>
  <c r="C26" i="4"/>
  <c r="C27" i="4"/>
  <c r="C28" i="4"/>
  <c r="C22" i="4"/>
  <c r="E41" i="1"/>
  <c r="E40" i="1"/>
  <c r="E39" i="1"/>
  <c r="E38" i="1"/>
  <c r="E32" i="1"/>
  <c r="E33" i="1"/>
  <c r="E34" i="1"/>
  <c r="E35" i="1"/>
  <c r="E36" i="1"/>
  <c r="E37" i="1"/>
  <c r="E31" i="1"/>
  <c r="D41" i="1"/>
  <c r="D40" i="1"/>
  <c r="D39" i="1"/>
  <c r="D38" i="1"/>
  <c r="D32" i="1"/>
  <c r="D33" i="1"/>
  <c r="D34" i="1"/>
  <c r="D35" i="1"/>
  <c r="D36" i="1"/>
  <c r="D37" i="1"/>
  <c r="D3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6276C1-8FB6-42B4-B4F5-3FABA16326C8}" name="Query - Table015 (Page 6)" description="Connection to the 'Table015 (Page 6)' query in the workbook." type="100" refreshedVersion="7" minRefreshableVersion="5">
    <extLst>
      <ext xmlns:x15="http://schemas.microsoft.com/office/spreadsheetml/2010/11/main" uri="{DE250136-89BD-433C-8126-D09CA5730AF9}">
        <x15:connection id="68a44631-b760-4147-9b02-c093ee395ea3"/>
      </ext>
    </extLst>
  </connection>
  <connection id="2" xr16:uid="{AE912164-76FA-46AF-8CF7-82C30AB55FD7}" name="Query - Table015 (Page 6) (2)" description="Connection to the 'Table015 (Page 6) (2)' query in the workbook." type="100" refreshedVersion="7" minRefreshableVersion="5">
    <extLst>
      <ext xmlns:x15="http://schemas.microsoft.com/office/spreadsheetml/2010/11/main" uri="{DE250136-89BD-433C-8126-D09CA5730AF9}">
        <x15:connection id="a19287f3-88aa-4f0a-a79b-c1969dd455d4"/>
      </ext>
    </extLst>
  </connection>
  <connection id="3" xr16:uid="{8BBCB3A3-D7D3-4741-A4B1-C4E1BF555F3D}" keepAlive="1" name="Query - Table015 (Page 6) (3)" description="Connection to the 'Table015 (Page 6) (3)' query in the workbook." type="5" refreshedVersion="7" background="1" saveData="1">
    <dbPr connection="Provider=Microsoft.Mashup.OleDb.1;Data Source=$Workbook$;Location=&quot;Table015 (Page 6) (3)&quot;;Extended Properties=&quot;&quot;" command="SELECT * FROM [Table015 (Page 6) (3)]"/>
  </connection>
  <connection id="4" xr16:uid="{6471EB9B-41C6-4D49-94C5-DFBE4E9E36DA}" name="Query - Table016 (Page 7)" description="Connection to the 'Table016 (Page 7)' query in the workbook." type="100" refreshedVersion="7" minRefreshableVersion="5">
    <extLst>
      <ext xmlns:x15="http://schemas.microsoft.com/office/spreadsheetml/2010/11/main" uri="{DE250136-89BD-433C-8126-D09CA5730AF9}">
        <x15:connection id="7600500a-a87c-487a-a930-13d9fe4a1a27"/>
      </ext>
    </extLst>
  </connection>
  <connection id="5" xr16:uid="{EEDD9976-6929-4EF9-AF49-89BE963A0D7C}" name="Query - Table016 (Page 7) (2)" description="Connection to the 'Table016 (Page 7) (2)' query in the workbook." type="100" refreshedVersion="7" minRefreshableVersion="5">
    <extLst>
      <ext xmlns:x15="http://schemas.microsoft.com/office/spreadsheetml/2010/11/main" uri="{DE250136-89BD-433C-8126-D09CA5730AF9}">
        <x15:connection id="fb3def0c-96ac-4374-82a7-211c3da0bcdc"/>
      </ext>
    </extLst>
  </connection>
  <connection id="6" xr16:uid="{90C99932-0596-4CDA-8A1D-78171C30E4AA}" keepAlive="1" name="Query - Table016 (Page 7) (3)" description="Connection to the 'Table016 (Page 7) (3)' query in the workbook." type="5" refreshedVersion="7" background="1" saveData="1">
    <dbPr connection="Provider=Microsoft.Mashup.OleDb.1;Data Source=$Workbook$;Location=&quot;Table016 (Page 7) (3)&quot;;Extended Properties=&quot;&quot;" command="SELECT * FROM [Table016 (Page 7) (3)]"/>
  </connection>
  <connection id="7" xr16:uid="{4881EA8B-70E8-4CE8-B54F-73117BE91C42}" name="Query - Table021 (Page 9)" description="Connection to the 'Table021 (Page 9)' query in the workbook." type="100" refreshedVersion="7" minRefreshableVersion="5">
    <extLst>
      <ext xmlns:x15="http://schemas.microsoft.com/office/spreadsheetml/2010/11/main" uri="{DE250136-89BD-433C-8126-D09CA5730AF9}">
        <x15:connection id="5f420fab-845c-4791-90c9-f2fceb55ea52"/>
      </ext>
    </extLst>
  </connection>
  <connection id="8" xr16:uid="{4D1497B1-F05A-466C-8B29-4CF145944986}" keepAlive="1" name="Query - Table022 (Page 10)" description="Connection to the 'Table022 (Page 10)' query in the workbook." type="5" refreshedVersion="7" background="1" saveData="1">
    <dbPr connection="Provider=Microsoft.Mashup.OleDb.1;Data Source=$Workbook$;Location=&quot;Table022 (Page 10)&quot;;Extended Properties=&quot;&quot;" command="SELECT * FROM [Table022 (Page 10)]"/>
  </connection>
  <connection id="9" xr16:uid="{ACFC4888-6F56-4401-BEFE-AA39E3A41C53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<sst xmlns="http://schemas.openxmlformats.org/spreadsheetml/2006/main" count="297" uniqueCount="138">
  <si>
    <t>Column1</t>
  </si>
  <si>
    <t>Column2</t>
  </si>
  <si>
    <t>Column3</t>
  </si>
  <si>
    <t>Column10</t>
  </si>
  <si>
    <t>Column11</t>
  </si>
  <si>
    <t>Column12</t>
  </si>
  <si>
    <t>Miljøpåvirkninger, 220 mm letbeton væg, densitet 1950-2050, 10% udsparinger</t>
  </si>
  <si>
    <t>Parameter</t>
  </si>
  <si>
    <t>Enhed</t>
  </si>
  <si>
    <t>A1-A3</t>
  </si>
  <si>
    <t>C3</t>
  </si>
  <si>
    <t>C4</t>
  </si>
  <si>
    <t>D</t>
  </si>
  <si>
    <t>GWP</t>
  </si>
  <si>
    <t>[kg CO_{2} -eq.]</t>
  </si>
  <si>
    <t>1,15E+00</t>
  </si>
  <si>
    <t>8,36E-01</t>
  </si>
  <si>
    <t>-9,31E-01</t>
  </si>
  <si>
    <t>ODP</t>
  </si>
  <si>
    <t>[kg
CFC11-eq.]</t>
  </si>
  <si>
    <t>7,08E-07</t>
  </si>
  <si>
    <t>0,00E+00</t>
  </si>
  <si>
    <t>9,27E-17</t>
  </si>
  <si>
    <t>1,12E-15</t>
  </si>
  <si>
    <t>-8,21E-15</t>
  </si>
  <si>
    <t>AP</t>
  </si>
  <si>
    <t>[kg SO_{2} -eq.]</t>
  </si>
  <si>
    <t>9,39E-02</t>
  </si>
  <si>
    <t>4,00E-03</t>
  </si>
  <si>
    <t>2,57E-03</t>
  </si>
  <si>
    <t>-4,58E-03</t>
  </si>
  <si>
    <t>EP</t>
  </si>
  <si>
    <t>[kg PO_{4}^{3-} -eq.]</t>
  </si>
  <si>
    <t>6,30E-02</t>
  </si>
  <si>
    <t>9,71E-04</t>
  </si>
  <si>
    <t>4,88E-04</t>
  </si>
  <si>
    <t>-8,16E-04</t>
  </si>
  <si>
    <t>POCP</t>
  </si>
  <si>
    <t>[kg ethene-eq.]</t>
  </si>
  <si>
    <t>2,89E-03</t>
  </si>
  <si>
    <t>3,75E-04</t>
  </si>
  <si>
    <t>-4,34E-04</t>
  </si>
  <si>
    <t>-4,31E-04</t>
  </si>
  <si>
    <t>ADPE</t>
  </si>
  <si>
    <t>[kg Sb-eq.]</t>
  </si>
  <si>
    <t>1,04E-05</t>
  </si>
  <si>
    <t>3,99E-08</t>
  </si>
  <si>
    <t>6,43E-08</t>
  </si>
  <si>
    <t>-1,34E-07</t>
  </si>
  <si>
    <t>ADPF</t>
  </si>
  <si>
    <t>[MJ]</t>
  </si>
  <si>
    <t>3,42E+02</t>
  </si>
  <si>
    <t>7,60E+00</t>
  </si>
  <si>
    <t>1,14E+01</t>
  </si>
  <si>
    <t>-1,11E+01</t>
  </si>
  <si>
    <t>Caption</t>
  </si>
  <si>
    <t>GWP = Global opvarmning; ODP = Nedbrydning af ozonlaget; AP = Forsuring a fjord og vand; EP = Eutrofiering; POCP = Fotokemisk
ozondannelse; ADPE = Udtynding af abiotiske ikke-fossile ressourcer; ADPF = Udtynding af abiotiske fossile ressourcer</t>
  </si>
  <si>
    <t>Ressourceforbrug, 220 mm letbeton væg, densitet 1950-2050, 10% udsparinger</t>
  </si>
  <si>
    <t>PERE</t>
  </si>
  <si>
    <t>7,11E+01</t>
  </si>
  <si>
    <t>4,43E-01</t>
  </si>
  <si>
    <t>8,41E-01</t>
  </si>
  <si>
    <t>-2,66E+00</t>
  </si>
  <si>
    <t>PERM</t>
  </si>
  <si>
    <t>2,65E-02</t>
  </si>
  <si>
    <t>PERT</t>
  </si>
  <si>
    <t>7,12E+01</t>
  </si>
  <si>
    <t>PENRE</t>
  </si>
  <si>
    <t>3,49E+02</t>
  </si>
  <si>
    <t>7,63E+00</t>
  </si>
  <si>
    <t>1,15E+01</t>
  </si>
  <si>
    <t>-1,32E+01</t>
  </si>
  <si>
    <t>PENRM</t>
  </si>
  <si>
    <t>2,79E+00</t>
  </si>
  <si>
    <t>PENRT</t>
  </si>
  <si>
    <t>3,52E+02</t>
  </si>
  <si>
    <t>SM</t>
  </si>
  <si>
    <t>[kg]</t>
  </si>
  <si>
    <t>3,33E+01</t>
  </si>
  <si>
    <t>RSF</t>
  </si>
  <si>
    <t>3,54E+01</t>
  </si>
  <si>
    <t>NRSF</t>
  </si>
  <si>
    <t>5,64E+01</t>
  </si>
  <si>
    <t>FW</t>
  </si>
  <si>
    <t>[m^{3} ]</t>
  </si>
  <si>
    <t>2,22E+00</t>
  </si>
  <si>
    <t>7,48E-04</t>
  </si>
  <si>
    <t>1,52E-03</t>
  </si>
  <si>
    <t>-3,77E-03</t>
  </si>
  <si>
    <t>PERE = Forbrug af vedvarende primær energi; PERM = Forbrug af vedvarende primære energiressourcer anvendt som råmaterialer;
PERT = Samlet forbrug af vedvarende primære energiressourcer; PENRE = Forbrug af ikke-vedvarende primær energi; PENRM = Forbrug
af ikke-vedvarende primære energiressourcer anvendt som råmaterialer; PENRT = Samlet forbrug af ikke-vedvarende primære
energiressourcer; SM = Forbrug af sekundært materiale; RSF = Forbrug af vedvarende sekundært brændsel; NRSF = Forbrug af ikke-vedvarende sekundært brændsel; FW = Nettoforbrug af ferskvand</t>
  </si>
  <si>
    <t>C3+C4</t>
  </si>
  <si>
    <t>Miljøpåvirkninger, 100 mm letbeton væg, densitet 1750-1850, 10% udsparinger</t>
  </si>
  <si>
    <t>4,86E-01</t>
  </si>
  <si>
    <t>3,56E-01</t>
  </si>
  <si>
    <t>-3,63E-01</t>
  </si>
  <si>
    <t>2,53E-07</t>
  </si>
  <si>
    <t>3,91E-17</t>
  </si>
  <si>
    <t>4,69E-16</t>
  </si>
  <si>
    <t>-3,74E-15</t>
  </si>
  <si>
    <t>6,16E-02</t>
  </si>
  <si>
    <t>1,69E-03</t>
  </si>
  <si>
    <t>1,09E-03</t>
  </si>
  <si>
    <t>-1,88E-03</t>
  </si>
  <si>
    <t>3,08E-02</t>
  </si>
  <si>
    <t>4,10E-04</t>
  </si>
  <si>
    <t>2,08E-04</t>
  </si>
  <si>
    <t>-3,42E-04</t>
  </si>
  <si>
    <t>3,26E-03</t>
  </si>
  <si>
    <t>1,58E-04</t>
  </si>
  <si>
    <t>-1,87E-04</t>
  </si>
  <si>
    <t>-1,74E-04</t>
  </si>
  <si>
    <t>4,03E-06</t>
  </si>
  <si>
    <t>1,68E-08</t>
  </si>
  <si>
    <t>2,73E-08</t>
  </si>
  <si>
    <t>-5,80E-08</t>
  </si>
  <si>
    <t>1,94E+02</t>
  </si>
  <si>
    <t>3,21E+00</t>
  </si>
  <si>
    <t>4,85E+00</t>
  </si>
  <si>
    <t>-4,47E+00</t>
  </si>
  <si>
    <t>3,24E+01</t>
  </si>
  <si>
    <t>1,87E-01</t>
  </si>
  <si>
    <t>3,57E-01</t>
  </si>
  <si>
    <t>-1,17E+00</t>
  </si>
  <si>
    <t>5,89E-03</t>
  </si>
  <si>
    <t>2,00E+02</t>
  </si>
  <si>
    <t>3,22E+00</t>
  </si>
  <si>
    <t>4,90E+00</t>
  </si>
  <si>
    <t>-5,39E+00</t>
  </si>
  <si>
    <t>1,10E+00</t>
  </si>
  <si>
    <t>2,01E+02</t>
  </si>
  <si>
    <t>1,05E+01</t>
  </si>
  <si>
    <t>1,22E+01</t>
  </si>
  <si>
    <t>1,88E+01</t>
  </si>
  <si>
    <t>6,09E-01</t>
  </si>
  <si>
    <t>3,16E-04</t>
  </si>
  <si>
    <t>6,43E-04</t>
  </si>
  <si>
    <t>-1,59E-03</t>
  </si>
  <si>
    <t>C3-C4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</si>
</sst>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11" fontId="0" fillId="3" borderId="5" xfId="0" applyNumberFormat="1" applyFont="1" applyFill="1" applyBorder="1"/>
    <xf numFmtId="11" fontId="0" fillId="3" borderId="6" xfId="0" applyNumberFormat="1" applyFont="1" applyFill="1" applyBorder="1"/>
    <xf numFmtId="11" fontId="0" fillId="0" borderId="5" xfId="0" applyNumberFormat="1" applyFont="1" applyBorder="1"/>
    <xf numFmtId="11" fontId="0" fillId="0" borderId="6" xfId="0" applyNumberFormat="1" applyFont="1" applyBorder="1"/>
    <xf numFmtId="11" fontId="0" fillId="3" borderId="5" xfId="0" applyNumberFormat="1" applyFont="1" applyFill="1" applyBorder="1" applyAlignment="1">
      <alignment horizontal="left"/>
    </xf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7" xfId="0" applyBorder="1"/>
    <xf numFmtId="0" fontId="0" fillId="0" borderId="7" xfId="0" applyNumberFormat="1" applyFont="1" applyBorder="1"/>
    <xf numFmtId="11" fontId="0" fillId="0" borderId="7" xfId="0" applyNumberFormat="1" applyBorder="1" applyAlignment="1">
      <alignment horizontal="right"/>
    </xf>
    <xf numFmtId="11" fontId="0" fillId="0" borderId="7" xfId="0" applyNumberFormat="1" applyBorder="1"/>
    <xf numFmtId="0" fontId="0" fillId="0" borderId="7" xfId="0" applyBorder="1" applyAlignment="1">
      <alignment horizontal="right"/>
    </xf>
    <xf numFmtId="11" fontId="0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4AF9C-30D5-4B9B-A8C8-034D054171E5}">
  <dimension ref="A1:F32"/>
  <sheetViews>
    <sheetView tabSelected="1" workbookViewId="0">
      <selection activeCell="F21" sqref="F21"/>
    </sheetView>
  </sheetViews>
  <sheetFormatPr defaultRowHeight="15" x14ac:dyDescent="0.25"/>
  <cols>
    <col min="2" max="2" width="18.85546875" customWidth="1"/>
  </cols>
  <sheetData>
    <row r="1" spans="1:6" x14ac:dyDescent="0.25">
      <c r="A1" s="18"/>
      <c r="B1" s="19" t="s">
        <v>91</v>
      </c>
      <c r="C1" s="19"/>
      <c r="D1" s="19"/>
      <c r="E1" s="19"/>
      <c r="F1" s="20"/>
    </row>
    <row r="2" spans="1:6" x14ac:dyDescent="0.25">
      <c r="A2" s="10" t="s">
        <v>7</v>
      </c>
      <c r="B2" s="11" t="s">
        <v>8</v>
      </c>
      <c r="C2" s="11" t="s">
        <v>9</v>
      </c>
      <c r="D2" s="11" t="s">
        <v>10</v>
      </c>
      <c r="E2" s="11" t="s">
        <v>11</v>
      </c>
      <c r="F2" s="12" t="s">
        <v>12</v>
      </c>
    </row>
    <row r="3" spans="1:6" x14ac:dyDescent="0.25">
      <c r="A3" s="18" t="s">
        <v>13</v>
      </c>
      <c r="B3" s="19" t="s">
        <v>14</v>
      </c>
      <c r="C3" s="26">
        <v>26.8</v>
      </c>
      <c r="D3" s="19" t="s">
        <v>92</v>
      </c>
      <c r="E3" s="19" t="s">
        <v>93</v>
      </c>
      <c r="F3" s="20" t="s">
        <v>94</v>
      </c>
    </row>
    <row r="4" spans="1:6" x14ac:dyDescent="0.25">
      <c r="A4" s="10" t="s">
        <v>18</v>
      </c>
      <c r="B4" s="11" t="s">
        <v>19</v>
      </c>
      <c r="C4" s="11" t="s">
        <v>95</v>
      </c>
      <c r="D4" s="11" t="s">
        <v>96</v>
      </c>
      <c r="E4" s="11" t="s">
        <v>97</v>
      </c>
      <c r="F4" s="12" t="s">
        <v>98</v>
      </c>
    </row>
    <row r="5" spans="1:6" x14ac:dyDescent="0.25">
      <c r="A5" s="18" t="s">
        <v>25</v>
      </c>
      <c r="B5" s="19" t="s">
        <v>26</v>
      </c>
      <c r="C5" s="19" t="s">
        <v>99</v>
      </c>
      <c r="D5" s="19" t="s">
        <v>100</v>
      </c>
      <c r="E5" s="19" t="s">
        <v>101</v>
      </c>
      <c r="F5" s="20" t="s">
        <v>102</v>
      </c>
    </row>
    <row r="6" spans="1:6" x14ac:dyDescent="0.25">
      <c r="A6" s="10" t="s">
        <v>31</v>
      </c>
      <c r="B6" s="11" t="s">
        <v>32</v>
      </c>
      <c r="C6" s="11" t="s">
        <v>103</v>
      </c>
      <c r="D6" s="11" t="s">
        <v>104</v>
      </c>
      <c r="E6" s="11" t="s">
        <v>105</v>
      </c>
      <c r="F6" s="12" t="s">
        <v>106</v>
      </c>
    </row>
    <row r="7" spans="1:6" x14ac:dyDescent="0.25">
      <c r="A7" s="18" t="s">
        <v>37</v>
      </c>
      <c r="B7" s="19" t="s">
        <v>38</v>
      </c>
      <c r="C7" s="19" t="s">
        <v>107</v>
      </c>
      <c r="D7" s="19" t="s">
        <v>108</v>
      </c>
      <c r="E7" s="19" t="s">
        <v>109</v>
      </c>
      <c r="F7" s="20" t="s">
        <v>110</v>
      </c>
    </row>
    <row r="8" spans="1:6" x14ac:dyDescent="0.25">
      <c r="A8" s="10" t="s">
        <v>43</v>
      </c>
      <c r="B8" s="11" t="s">
        <v>44</v>
      </c>
      <c r="C8" s="11" t="s">
        <v>111</v>
      </c>
      <c r="D8" s="11" t="s">
        <v>112</v>
      </c>
      <c r="E8" s="11" t="s">
        <v>113</v>
      </c>
      <c r="F8" s="12" t="s">
        <v>114</v>
      </c>
    </row>
    <row r="9" spans="1:6" x14ac:dyDescent="0.25">
      <c r="A9" s="18" t="s">
        <v>49</v>
      </c>
      <c r="B9" s="19" t="s">
        <v>50</v>
      </c>
      <c r="C9" s="19" t="s">
        <v>115</v>
      </c>
      <c r="D9" s="19" t="s">
        <v>116</v>
      </c>
      <c r="E9" s="19" t="s">
        <v>117</v>
      </c>
      <c r="F9" s="20" t="s">
        <v>118</v>
      </c>
    </row>
    <row r="10" spans="1:6" x14ac:dyDescent="0.25">
      <c r="A10" s="18" t="s">
        <v>58</v>
      </c>
      <c r="B10" s="19" t="s">
        <v>50</v>
      </c>
      <c r="C10" s="19" t="s">
        <v>119</v>
      </c>
      <c r="D10" s="19" t="s">
        <v>120</v>
      </c>
      <c r="E10" s="19" t="s">
        <v>121</v>
      </c>
      <c r="F10" s="20" t="s">
        <v>122</v>
      </c>
    </row>
    <row r="11" spans="1:6" x14ac:dyDescent="0.25">
      <c r="A11" s="10" t="s">
        <v>63</v>
      </c>
      <c r="B11" s="11" t="s">
        <v>50</v>
      </c>
      <c r="C11" s="11" t="s">
        <v>123</v>
      </c>
      <c r="D11" s="11" t="s">
        <v>21</v>
      </c>
      <c r="E11" s="11" t="s">
        <v>21</v>
      </c>
      <c r="F11" s="12" t="s">
        <v>21</v>
      </c>
    </row>
    <row r="12" spans="1:6" x14ac:dyDescent="0.25">
      <c r="A12" s="18" t="s">
        <v>65</v>
      </c>
      <c r="B12" s="19" t="s">
        <v>50</v>
      </c>
      <c r="C12" s="19" t="s">
        <v>119</v>
      </c>
      <c r="D12" s="19" t="s">
        <v>120</v>
      </c>
      <c r="E12" s="19" t="s">
        <v>121</v>
      </c>
      <c r="F12" s="20" t="s">
        <v>122</v>
      </c>
    </row>
    <row r="13" spans="1:6" x14ac:dyDescent="0.25">
      <c r="A13" s="10" t="s">
        <v>67</v>
      </c>
      <c r="B13" s="11" t="s">
        <v>50</v>
      </c>
      <c r="C13" s="11" t="s">
        <v>124</v>
      </c>
      <c r="D13" s="11" t="s">
        <v>125</v>
      </c>
      <c r="E13" s="11" t="s">
        <v>126</v>
      </c>
      <c r="F13" s="12" t="s">
        <v>127</v>
      </c>
    </row>
    <row r="14" spans="1:6" x14ac:dyDescent="0.25">
      <c r="A14" s="18" t="s">
        <v>72</v>
      </c>
      <c r="B14" s="19" t="s">
        <v>50</v>
      </c>
      <c r="C14" s="19" t="s">
        <v>128</v>
      </c>
      <c r="D14" s="19" t="s">
        <v>21</v>
      </c>
      <c r="E14" s="19" t="s">
        <v>21</v>
      </c>
      <c r="F14" s="20" t="s">
        <v>21</v>
      </c>
    </row>
    <row r="15" spans="1:6" x14ac:dyDescent="0.25">
      <c r="A15" s="10" t="s">
        <v>74</v>
      </c>
      <c r="B15" s="11" t="s">
        <v>50</v>
      </c>
      <c r="C15" s="11" t="s">
        <v>129</v>
      </c>
      <c r="D15" s="11" t="s">
        <v>125</v>
      </c>
      <c r="E15" s="11" t="s">
        <v>126</v>
      </c>
      <c r="F15" s="12" t="s">
        <v>127</v>
      </c>
    </row>
    <row r="16" spans="1:6" x14ac:dyDescent="0.25">
      <c r="A16" s="18" t="s">
        <v>76</v>
      </c>
      <c r="B16" s="19" t="s">
        <v>77</v>
      </c>
      <c r="C16" s="19" t="s">
        <v>130</v>
      </c>
      <c r="D16" s="19" t="s">
        <v>21</v>
      </c>
      <c r="E16" s="19" t="s">
        <v>21</v>
      </c>
      <c r="F16" s="20" t="s">
        <v>21</v>
      </c>
    </row>
    <row r="17" spans="1:6" x14ac:dyDescent="0.25">
      <c r="A17" s="10" t="s">
        <v>79</v>
      </c>
      <c r="B17" s="11" t="s">
        <v>50</v>
      </c>
      <c r="C17" s="11" t="s">
        <v>131</v>
      </c>
      <c r="D17" s="11" t="s">
        <v>21</v>
      </c>
      <c r="E17" s="11" t="s">
        <v>21</v>
      </c>
      <c r="F17" s="12" t="s">
        <v>21</v>
      </c>
    </row>
    <row r="18" spans="1:6" x14ac:dyDescent="0.25">
      <c r="A18" s="18" t="s">
        <v>81</v>
      </c>
      <c r="B18" s="19" t="s">
        <v>50</v>
      </c>
      <c r="C18" s="19" t="s">
        <v>132</v>
      </c>
      <c r="D18" s="19" t="s">
        <v>21</v>
      </c>
      <c r="E18" s="19" t="s">
        <v>21</v>
      </c>
      <c r="F18" s="20" t="s">
        <v>21</v>
      </c>
    </row>
    <row r="19" spans="1:6" x14ac:dyDescent="0.25">
      <c r="A19" s="10" t="s">
        <v>83</v>
      </c>
      <c r="B19" s="11" t="s">
        <v>84</v>
      </c>
      <c r="C19" s="11" t="s">
        <v>133</v>
      </c>
      <c r="D19" s="11" t="s">
        <v>134</v>
      </c>
      <c r="E19" s="11" t="s">
        <v>135</v>
      </c>
      <c r="F19" s="12" t="s">
        <v>136</v>
      </c>
    </row>
    <row r="21" spans="1:6" x14ac:dyDescent="0.25">
      <c r="A21" s="21"/>
      <c r="B21" s="21"/>
      <c r="C21" s="21" t="s">
        <v>9</v>
      </c>
      <c r="D21" s="21" t="s">
        <v>137</v>
      </c>
      <c r="E21" s="21" t="s">
        <v>12</v>
      </c>
    </row>
    <row r="22" spans="1:6" x14ac:dyDescent="0.25">
      <c r="A22" s="21" t="s">
        <v>13</v>
      </c>
      <c r="B22" s="21" t="s">
        <v>14</v>
      </c>
      <c r="C22" s="24">
        <f>+C3</f>
        <v>26.8</v>
      </c>
      <c r="D22" s="24">
        <f>+D3+E3</f>
        <v>0.84199999999999997</v>
      </c>
      <c r="E22" s="21" t="str">
        <f>+F3</f>
        <v>-3,63E-01</v>
      </c>
    </row>
    <row r="23" spans="1:6" x14ac:dyDescent="0.25">
      <c r="A23" s="21" t="s">
        <v>18</v>
      </c>
      <c r="B23" s="21" t="s">
        <v>19</v>
      </c>
      <c r="C23" s="24" t="str">
        <f t="shared" ref="C23:C28" si="0">+C4</f>
        <v>2,53E-07</v>
      </c>
      <c r="D23" s="24">
        <f t="shared" ref="D23:D28" si="1">+D4+E4</f>
        <v>5.0810000000000001E-16</v>
      </c>
      <c r="E23" s="21" t="str">
        <f t="shared" ref="E23:E28" si="2">+F4</f>
        <v>-3,74E-15</v>
      </c>
    </row>
    <row r="24" spans="1:6" x14ac:dyDescent="0.25">
      <c r="A24" s="21" t="s">
        <v>25</v>
      </c>
      <c r="B24" s="21" t="s">
        <v>26</v>
      </c>
      <c r="C24" s="24" t="str">
        <f t="shared" si="0"/>
        <v>6,16E-02</v>
      </c>
      <c r="D24" s="24">
        <f t="shared" si="1"/>
        <v>2.7800000000000004E-3</v>
      </c>
      <c r="E24" s="21" t="str">
        <f t="shared" si="2"/>
        <v>-1,88E-03</v>
      </c>
    </row>
    <row r="25" spans="1:6" x14ac:dyDescent="0.25">
      <c r="A25" s="21" t="s">
        <v>31</v>
      </c>
      <c r="B25" s="21" t="s">
        <v>32</v>
      </c>
      <c r="C25" s="24" t="str">
        <f t="shared" si="0"/>
        <v>3,08E-02</v>
      </c>
      <c r="D25" s="24">
        <f t="shared" si="1"/>
        <v>6.1799999999999995E-4</v>
      </c>
      <c r="E25" s="21" t="str">
        <f t="shared" si="2"/>
        <v>-3,42E-04</v>
      </c>
    </row>
    <row r="26" spans="1:6" x14ac:dyDescent="0.25">
      <c r="A26" s="21" t="s">
        <v>37</v>
      </c>
      <c r="B26" s="21" t="s">
        <v>38</v>
      </c>
      <c r="C26" s="24" t="str">
        <f t="shared" si="0"/>
        <v>3,26E-03</v>
      </c>
      <c r="D26" s="24">
        <f t="shared" si="1"/>
        <v>-2.9E-5</v>
      </c>
      <c r="E26" s="21" t="str">
        <f t="shared" si="2"/>
        <v>-1,74E-04</v>
      </c>
    </row>
    <row r="27" spans="1:6" x14ac:dyDescent="0.25">
      <c r="A27" s="21" t="s">
        <v>43</v>
      </c>
      <c r="B27" s="21" t="s">
        <v>44</v>
      </c>
      <c r="C27" s="24" t="str">
        <f t="shared" si="0"/>
        <v>4,03E-06</v>
      </c>
      <c r="D27" s="24">
        <f t="shared" si="1"/>
        <v>4.4100000000000004E-8</v>
      </c>
      <c r="E27" s="21" t="str">
        <f t="shared" si="2"/>
        <v>-5,80E-08</v>
      </c>
    </row>
    <row r="28" spans="1:6" x14ac:dyDescent="0.25">
      <c r="A28" s="21" t="s">
        <v>49</v>
      </c>
      <c r="B28" s="21" t="s">
        <v>50</v>
      </c>
      <c r="C28" s="24" t="str">
        <f t="shared" si="0"/>
        <v>1,94E+02</v>
      </c>
      <c r="D28" s="24">
        <f t="shared" si="1"/>
        <v>8.0599999999999987</v>
      </c>
      <c r="E28" s="21" t="str">
        <f t="shared" si="2"/>
        <v>-4,47E+00</v>
      </c>
    </row>
    <row r="29" spans="1:6" x14ac:dyDescent="0.25">
      <c r="A29" s="21" t="s">
        <v>74</v>
      </c>
      <c r="B29" s="21" t="s">
        <v>50</v>
      </c>
      <c r="C29" s="24" t="str">
        <f>+C15</f>
        <v>2,01E+02</v>
      </c>
      <c r="D29" s="24">
        <f>+D15+E15</f>
        <v>8.120000000000001</v>
      </c>
      <c r="E29" s="21" t="str">
        <f>+F15</f>
        <v>-5,39E+00</v>
      </c>
    </row>
    <row r="30" spans="1:6" x14ac:dyDescent="0.25">
      <c r="A30" s="21" t="s">
        <v>65</v>
      </c>
      <c r="B30" s="21" t="s">
        <v>50</v>
      </c>
      <c r="C30" s="24" t="str">
        <f>+C12</f>
        <v>3,24E+01</v>
      </c>
      <c r="D30" s="24">
        <f>+D12+E12</f>
        <v>0.54400000000000004</v>
      </c>
      <c r="E30" s="21" t="str">
        <f>+F12</f>
        <v>-1,17E+00</v>
      </c>
    </row>
    <row r="31" spans="1:6" x14ac:dyDescent="0.25">
      <c r="A31" s="21" t="s">
        <v>81</v>
      </c>
      <c r="B31" s="21" t="s">
        <v>50</v>
      </c>
      <c r="C31" s="21" t="str">
        <f>+C18</f>
        <v>1,88E+01</v>
      </c>
      <c r="D31" s="24">
        <f>+D18+E18</f>
        <v>0</v>
      </c>
      <c r="E31" s="21" t="str">
        <f>+F18</f>
        <v>0,00E+00</v>
      </c>
    </row>
    <row r="32" spans="1:6" x14ac:dyDescent="0.25">
      <c r="A32" s="21" t="s">
        <v>79</v>
      </c>
      <c r="B32" s="21" t="s">
        <v>50</v>
      </c>
      <c r="C32" s="21" t="str">
        <f>+C17</f>
        <v>1,22E+01</v>
      </c>
      <c r="D32" s="24">
        <f>+D17+E17</f>
        <v>0</v>
      </c>
      <c r="E32" s="21" t="str">
        <f>+F17</f>
        <v>0,00E+00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7D49-3E68-4085-8760-0D6E98AE76E7}">
  <dimension ref="A1"/>
  <sheetViews>
    <sheetView workbookViewId="0">
      <selection activeCell="I33" sqref="I33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workbookViewId="0">
      <selection activeCell="G25" sqref="G25"/>
    </sheetView>
  </sheetViews>
  <sheetFormatPr defaultRowHeight="15" x14ac:dyDescent="0.25"/>
  <cols>
    <col min="1" max="1" width="11.140625" bestFit="1" customWidth="1"/>
    <col min="2" max="2" width="19.28515625" bestFit="1" customWidth="1"/>
    <col min="3" max="3" width="11.140625" bestFit="1" customWidth="1"/>
    <col min="4" max="4" width="10.28515625" customWidth="1"/>
    <col min="5" max="6" width="12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/>
      <c r="B2" s="5"/>
      <c r="C2" s="5"/>
      <c r="D2" s="5" t="s">
        <v>6</v>
      </c>
      <c r="E2" s="5"/>
      <c r="F2" s="6"/>
    </row>
    <row r="3" spans="1:6" x14ac:dyDescent="0.25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12</v>
      </c>
    </row>
    <row r="4" spans="1:6" x14ac:dyDescent="0.25">
      <c r="A4" s="4" t="s">
        <v>13</v>
      </c>
      <c r="B4" s="5" t="s">
        <v>14</v>
      </c>
      <c r="C4" s="17">
        <v>63</v>
      </c>
      <c r="D4" s="13" t="s">
        <v>15</v>
      </c>
      <c r="E4" s="13" t="s">
        <v>16</v>
      </c>
      <c r="F4" s="14" t="s">
        <v>17</v>
      </c>
    </row>
    <row r="5" spans="1:6" x14ac:dyDescent="0.25">
      <c r="A5" s="7" t="s">
        <v>18</v>
      </c>
      <c r="B5" s="8" t="s">
        <v>19</v>
      </c>
      <c r="C5" s="15" t="s">
        <v>20</v>
      </c>
      <c r="D5" s="15" t="s">
        <v>22</v>
      </c>
      <c r="E5" s="15" t="s">
        <v>23</v>
      </c>
      <c r="F5" s="16" t="s">
        <v>24</v>
      </c>
    </row>
    <row r="6" spans="1:6" x14ac:dyDescent="0.25">
      <c r="A6" s="4" t="s">
        <v>25</v>
      </c>
      <c r="B6" s="5" t="s">
        <v>26</v>
      </c>
      <c r="C6" s="13" t="s">
        <v>27</v>
      </c>
      <c r="D6" s="13" t="s">
        <v>28</v>
      </c>
      <c r="E6" s="13" t="s">
        <v>29</v>
      </c>
      <c r="F6" s="14" t="s">
        <v>30</v>
      </c>
    </row>
    <row r="7" spans="1:6" x14ac:dyDescent="0.25">
      <c r="A7" s="7" t="s">
        <v>31</v>
      </c>
      <c r="B7" s="8" t="s">
        <v>32</v>
      </c>
      <c r="C7" s="15" t="s">
        <v>33</v>
      </c>
      <c r="D7" s="15" t="s">
        <v>34</v>
      </c>
      <c r="E7" s="15" t="s">
        <v>35</v>
      </c>
      <c r="F7" s="16" t="s">
        <v>36</v>
      </c>
    </row>
    <row r="8" spans="1:6" x14ac:dyDescent="0.25">
      <c r="A8" s="4" t="s">
        <v>37</v>
      </c>
      <c r="B8" s="5" t="s">
        <v>38</v>
      </c>
      <c r="C8" s="13" t="s">
        <v>39</v>
      </c>
      <c r="D8" s="13" t="s">
        <v>40</v>
      </c>
      <c r="E8" s="13" t="s">
        <v>41</v>
      </c>
      <c r="F8" s="14" t="s">
        <v>42</v>
      </c>
    </row>
    <row r="9" spans="1:6" x14ac:dyDescent="0.25">
      <c r="A9" s="7" t="s">
        <v>43</v>
      </c>
      <c r="B9" s="8" t="s">
        <v>44</v>
      </c>
      <c r="C9" s="15" t="s">
        <v>45</v>
      </c>
      <c r="D9" s="15" t="s">
        <v>46</v>
      </c>
      <c r="E9" s="15" t="s">
        <v>47</v>
      </c>
      <c r="F9" s="16" t="s">
        <v>48</v>
      </c>
    </row>
    <row r="10" spans="1:6" x14ac:dyDescent="0.25">
      <c r="A10" s="4" t="s">
        <v>49</v>
      </c>
      <c r="B10" s="5" t="s">
        <v>50</v>
      </c>
      <c r="C10" s="13" t="s">
        <v>51</v>
      </c>
      <c r="D10" s="13" t="s">
        <v>52</v>
      </c>
      <c r="E10" s="13" t="s">
        <v>53</v>
      </c>
      <c r="F10" s="14" t="s">
        <v>54</v>
      </c>
    </row>
    <row r="11" spans="1:6" x14ac:dyDescent="0.25">
      <c r="A11" s="10" t="s">
        <v>55</v>
      </c>
      <c r="B11" s="11"/>
      <c r="C11" s="11"/>
      <c r="D11" s="11" t="s">
        <v>56</v>
      </c>
      <c r="E11" s="11"/>
      <c r="F11" s="12"/>
    </row>
    <row r="13" spans="1:6" x14ac:dyDescent="0.25">
      <c r="A13" s="1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3" t="s">
        <v>5</v>
      </c>
    </row>
    <row r="14" spans="1:6" x14ac:dyDescent="0.25">
      <c r="A14" s="4"/>
      <c r="B14" s="5"/>
      <c r="C14" s="5"/>
      <c r="D14" s="5" t="s">
        <v>57</v>
      </c>
      <c r="E14" s="5"/>
      <c r="F14" s="6"/>
    </row>
    <row r="15" spans="1:6" x14ac:dyDescent="0.25">
      <c r="A15" s="7" t="s">
        <v>7</v>
      </c>
      <c r="B15" s="8" t="s">
        <v>8</v>
      </c>
      <c r="C15" s="8" t="s">
        <v>9</v>
      </c>
      <c r="D15" s="8" t="s">
        <v>10</v>
      </c>
      <c r="E15" s="8" t="s">
        <v>11</v>
      </c>
      <c r="F15" s="9" t="s">
        <v>12</v>
      </c>
    </row>
    <row r="16" spans="1:6" x14ac:dyDescent="0.25">
      <c r="A16" s="4" t="s">
        <v>58</v>
      </c>
      <c r="B16" s="5" t="s">
        <v>50</v>
      </c>
      <c r="C16" s="5" t="s">
        <v>59</v>
      </c>
      <c r="D16" s="5" t="s">
        <v>60</v>
      </c>
      <c r="E16" s="5" t="s">
        <v>61</v>
      </c>
      <c r="F16" s="6" t="s">
        <v>62</v>
      </c>
    </row>
    <row r="17" spans="1:6" x14ac:dyDescent="0.25">
      <c r="A17" s="7" t="s">
        <v>63</v>
      </c>
      <c r="B17" s="8" t="s">
        <v>50</v>
      </c>
      <c r="C17" s="8" t="s">
        <v>64</v>
      </c>
      <c r="D17" s="8" t="s">
        <v>21</v>
      </c>
      <c r="E17" s="8" t="s">
        <v>21</v>
      </c>
      <c r="F17" s="9" t="s">
        <v>21</v>
      </c>
    </row>
    <row r="18" spans="1:6" x14ac:dyDescent="0.25">
      <c r="A18" s="4" t="s">
        <v>65</v>
      </c>
      <c r="B18" s="5" t="s">
        <v>50</v>
      </c>
      <c r="C18" s="5" t="s">
        <v>66</v>
      </c>
      <c r="D18" s="5" t="s">
        <v>60</v>
      </c>
      <c r="E18" s="5" t="s">
        <v>61</v>
      </c>
      <c r="F18" s="6" t="s">
        <v>62</v>
      </c>
    </row>
    <row r="19" spans="1:6" x14ac:dyDescent="0.25">
      <c r="A19" s="7" t="s">
        <v>67</v>
      </c>
      <c r="B19" s="8" t="s">
        <v>50</v>
      </c>
      <c r="C19" s="8" t="s">
        <v>68</v>
      </c>
      <c r="D19" s="8" t="s">
        <v>69</v>
      </c>
      <c r="E19" s="8" t="s">
        <v>70</v>
      </c>
      <c r="F19" s="9" t="s">
        <v>71</v>
      </c>
    </row>
    <row r="20" spans="1:6" x14ac:dyDescent="0.25">
      <c r="A20" s="4" t="s">
        <v>72</v>
      </c>
      <c r="B20" s="5" t="s">
        <v>50</v>
      </c>
      <c r="C20" s="5" t="s">
        <v>73</v>
      </c>
      <c r="D20" s="5" t="s">
        <v>21</v>
      </c>
      <c r="E20" s="5" t="s">
        <v>21</v>
      </c>
      <c r="F20" s="6" t="s">
        <v>21</v>
      </c>
    </row>
    <row r="21" spans="1:6" x14ac:dyDescent="0.25">
      <c r="A21" s="7" t="s">
        <v>74</v>
      </c>
      <c r="B21" s="8" t="s">
        <v>50</v>
      </c>
      <c r="C21" s="8" t="s">
        <v>75</v>
      </c>
      <c r="D21" s="8" t="s">
        <v>69</v>
      </c>
      <c r="E21" s="8" t="s">
        <v>70</v>
      </c>
      <c r="F21" s="9" t="s">
        <v>71</v>
      </c>
    </row>
    <row r="22" spans="1:6" x14ac:dyDescent="0.25">
      <c r="A22" s="4" t="s">
        <v>76</v>
      </c>
      <c r="B22" s="5" t="s">
        <v>77</v>
      </c>
      <c r="C22" s="5" t="s">
        <v>78</v>
      </c>
      <c r="D22" s="5" t="s">
        <v>21</v>
      </c>
      <c r="E22" s="5" t="s">
        <v>21</v>
      </c>
      <c r="F22" s="6" t="s">
        <v>21</v>
      </c>
    </row>
    <row r="23" spans="1:6" x14ac:dyDescent="0.25">
      <c r="A23" s="7" t="s">
        <v>79</v>
      </c>
      <c r="B23" s="8" t="s">
        <v>50</v>
      </c>
      <c r="C23" s="8" t="s">
        <v>80</v>
      </c>
      <c r="D23" s="8" t="s">
        <v>21</v>
      </c>
      <c r="E23" s="8" t="s">
        <v>21</v>
      </c>
      <c r="F23" s="9" t="s">
        <v>21</v>
      </c>
    </row>
    <row r="24" spans="1:6" x14ac:dyDescent="0.25">
      <c r="A24" s="4" t="s">
        <v>81</v>
      </c>
      <c r="B24" s="5" t="s">
        <v>50</v>
      </c>
      <c r="C24" s="5" t="s">
        <v>82</v>
      </c>
      <c r="D24" s="5" t="s">
        <v>21</v>
      </c>
      <c r="E24" s="5" t="s">
        <v>21</v>
      </c>
      <c r="F24" s="6" t="s">
        <v>21</v>
      </c>
    </row>
    <row r="25" spans="1:6" x14ac:dyDescent="0.25">
      <c r="A25" s="7" t="s">
        <v>83</v>
      </c>
      <c r="B25" s="8" t="s">
        <v>84</v>
      </c>
      <c r="C25" s="8" t="s">
        <v>85</v>
      </c>
      <c r="D25" s="8" t="s">
        <v>86</v>
      </c>
      <c r="E25" s="8" t="s">
        <v>87</v>
      </c>
      <c r="F25" s="9" t="s">
        <v>88</v>
      </c>
    </row>
    <row r="26" spans="1:6" x14ac:dyDescent="0.25">
      <c r="A26" s="18" t="s">
        <v>55</v>
      </c>
      <c r="B26" s="19"/>
      <c r="C26" s="19"/>
      <c r="D26" s="19" t="s">
        <v>89</v>
      </c>
      <c r="E26" s="19"/>
      <c r="F26" s="20"/>
    </row>
    <row r="30" spans="1:6" x14ac:dyDescent="0.25">
      <c r="A30" s="21"/>
      <c r="B30" s="21"/>
      <c r="C30" s="22" t="s">
        <v>9</v>
      </c>
      <c r="D30" s="22" t="s">
        <v>90</v>
      </c>
      <c r="E30" s="22" t="s">
        <v>12</v>
      </c>
    </row>
    <row r="31" spans="1:6" x14ac:dyDescent="0.25">
      <c r="A31" s="21" t="s">
        <v>13</v>
      </c>
      <c r="B31" s="21" t="s">
        <v>14</v>
      </c>
      <c r="C31" s="23">
        <v>63</v>
      </c>
      <c r="D31" s="24">
        <f>+D4+E4</f>
        <v>1.9859999999999998</v>
      </c>
      <c r="E31" s="24" t="str">
        <f>+F4</f>
        <v>-9,31E-01</v>
      </c>
    </row>
    <row r="32" spans="1:6" x14ac:dyDescent="0.25">
      <c r="A32" s="21" t="s">
        <v>18</v>
      </c>
      <c r="B32" s="21" t="s">
        <v>19</v>
      </c>
      <c r="C32" s="25" t="s">
        <v>20</v>
      </c>
      <c r="D32" s="24">
        <f t="shared" ref="D32:D37" si="0">+D5+E5</f>
        <v>1.2127E-15</v>
      </c>
      <c r="E32" s="24" t="str">
        <f t="shared" ref="E32:E37" si="1">+F5</f>
        <v>-8,21E-15</v>
      </c>
    </row>
    <row r="33" spans="1:5" x14ac:dyDescent="0.25">
      <c r="A33" s="21" t="s">
        <v>25</v>
      </c>
      <c r="B33" s="21" t="s">
        <v>26</v>
      </c>
      <c r="C33" s="25" t="s">
        <v>27</v>
      </c>
      <c r="D33" s="24">
        <f t="shared" si="0"/>
        <v>6.5699999999999995E-3</v>
      </c>
      <c r="E33" s="24" t="str">
        <f t="shared" si="1"/>
        <v>-4,58E-03</v>
      </c>
    </row>
    <row r="34" spans="1:5" x14ac:dyDescent="0.25">
      <c r="A34" s="21" t="s">
        <v>31</v>
      </c>
      <c r="B34" s="21" t="s">
        <v>32</v>
      </c>
      <c r="C34" s="25" t="s">
        <v>33</v>
      </c>
      <c r="D34" s="24">
        <f t="shared" si="0"/>
        <v>1.459E-3</v>
      </c>
      <c r="E34" s="24" t="str">
        <f t="shared" si="1"/>
        <v>-8,16E-04</v>
      </c>
    </row>
    <row r="35" spans="1:5" x14ac:dyDescent="0.25">
      <c r="A35" s="21" t="s">
        <v>37</v>
      </c>
      <c r="B35" s="21" t="s">
        <v>38</v>
      </c>
      <c r="C35" s="25" t="s">
        <v>39</v>
      </c>
      <c r="D35" s="24">
        <f t="shared" si="0"/>
        <v>-5.899999999999997E-5</v>
      </c>
      <c r="E35" s="24" t="str">
        <f t="shared" si="1"/>
        <v>-4,31E-04</v>
      </c>
    </row>
    <row r="36" spans="1:5" x14ac:dyDescent="0.25">
      <c r="A36" s="21" t="s">
        <v>43</v>
      </c>
      <c r="B36" s="21" t="s">
        <v>44</v>
      </c>
      <c r="C36" s="25" t="s">
        <v>45</v>
      </c>
      <c r="D36" s="24">
        <f t="shared" si="0"/>
        <v>1.0419999999999999E-7</v>
      </c>
      <c r="E36" s="24" t="str">
        <f t="shared" si="1"/>
        <v>-1,34E-07</v>
      </c>
    </row>
    <row r="37" spans="1:5" x14ac:dyDescent="0.25">
      <c r="A37" s="21" t="s">
        <v>49</v>
      </c>
      <c r="B37" s="21" t="s">
        <v>50</v>
      </c>
      <c r="C37" s="25" t="s">
        <v>51</v>
      </c>
      <c r="D37" s="24">
        <f t="shared" si="0"/>
        <v>19</v>
      </c>
      <c r="E37" s="24" t="str">
        <f t="shared" si="1"/>
        <v>-1,11E+01</v>
      </c>
    </row>
    <row r="38" spans="1:5" x14ac:dyDescent="0.25">
      <c r="A38" s="21" t="s">
        <v>74</v>
      </c>
      <c r="B38" s="21" t="s">
        <v>50</v>
      </c>
      <c r="C38" s="25" t="s">
        <v>75</v>
      </c>
      <c r="D38" s="24">
        <f>+D21+E21</f>
        <v>19.13</v>
      </c>
      <c r="E38" s="24" t="str">
        <f>+F21</f>
        <v>-1,32E+01</v>
      </c>
    </row>
    <row r="39" spans="1:5" x14ac:dyDescent="0.25">
      <c r="A39" s="21" t="s">
        <v>65</v>
      </c>
      <c r="B39" s="21" t="s">
        <v>50</v>
      </c>
      <c r="C39" s="25" t="s">
        <v>66</v>
      </c>
      <c r="D39" s="24">
        <f>+D18+E18</f>
        <v>1.284</v>
      </c>
      <c r="E39" s="24" t="str">
        <f>+F18</f>
        <v>-2,66E+00</v>
      </c>
    </row>
    <row r="40" spans="1:5" x14ac:dyDescent="0.25">
      <c r="A40" s="21" t="s">
        <v>81</v>
      </c>
      <c r="B40" s="21" t="s">
        <v>50</v>
      </c>
      <c r="C40" s="23">
        <v>56.4</v>
      </c>
      <c r="D40" s="21">
        <f>+D24+E24</f>
        <v>0</v>
      </c>
      <c r="E40" s="21" t="str">
        <f>+F24</f>
        <v>0,00E+00</v>
      </c>
    </row>
    <row r="41" spans="1:5" x14ac:dyDescent="0.25">
      <c r="A41" s="21" t="s">
        <v>79</v>
      </c>
      <c r="B41" s="21" t="s">
        <v>50</v>
      </c>
      <c r="C41" s="23">
        <v>35.4</v>
      </c>
      <c r="D41" s="21">
        <f>+D23+E23</f>
        <v>0</v>
      </c>
      <c r="E41" s="21" t="str">
        <f>+F23</f>
        <v>0,00E+00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2B47EBC8-4CFD-4E18-8EF0-AAB0B646675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DA57C4B-DC66-4DCE-9862-18392F292576}"/>
</file>

<file path=customXml/itemProps3.xml><?xml version="1.0" encoding="utf-8"?>
<ds:datastoreItem xmlns:ds="http://schemas.openxmlformats.org/officeDocument/2006/customXml" ds:itemID="{6F44A992-45D0-4257-A820-4D0701B3696F}"/>
</file>

<file path=customXml/itemProps4.xml><?xml version="1.0" encoding="utf-8"?>
<ds:datastoreItem xmlns:ds="http://schemas.openxmlformats.org/officeDocument/2006/customXml" ds:itemID="{F33E2D8A-29AE-482C-B97D-BBFEAB02A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mm</vt:lpstr>
      <vt:lpstr>150 mm</vt:lpstr>
      <vt:lpstr>220 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2015-06-05T18:19:34Z</dcterms:created>
  <dcterms:modified xsi:type="dcterms:W3CDTF">2022-06-27T13:22:08Z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2022-06-27T12:51:20Z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99fb6176-a6c9-4de5-85b3-5ebe985d4037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